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6BD8A865-F908-4575-BFF7-92FBCFBA8E12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N24" i="1" s="1"/>
  <c r="L24" i="1"/>
  <c r="M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N35" i="1" s="1"/>
  <c r="L35" i="1"/>
  <c r="M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J5" i="1"/>
  <c r="I5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<sst xmlns="http://schemas.openxmlformats.org/spreadsheetml/2006/main" count="153" uniqueCount="115">
  <si>
    <t>STT</t>
  </si>
  <si>
    <t>Tên đường</t>
  </si>
  <si>
    <t>Đoạn đường</t>
  </si>
  <si>
    <t>Hết tuyến</t>
  </si>
  <si>
    <t>Đường Phan Chu Trinh</t>
  </si>
  <si>
    <t>Các tuyến đường còn lại</t>
  </si>
  <si>
    <t>Giáp ranh xã Lộc Thạnh</t>
  </si>
  <si>
    <t>Đường Quốc lộ 13</t>
  </si>
  <si>
    <t>Đường nhựa</t>
  </si>
  <si>
    <t>Các tuyến đường đấu nối trực tiếp ra đường Quốc lộ 13 trong phạm vi 200 m (tính từ HLLG)</t>
  </si>
  <si>
    <t>Đường Quốc Lộ 14C (đường Xuyên Á)</t>
  </si>
  <si>
    <t>Thửa đất số 6, tờ bản đồ số 30 (Tờ 106 mới)</t>
  </si>
  <si>
    <t>Thửa đất số 12, tờ bản đồ số 38(114 mới)</t>
  </si>
  <si>
    <t>Thửa đất số 12, tờ bản đồ số 38</t>
  </si>
  <si>
    <t>Thửa đất số 35, tờ bản đồ số 36</t>
  </si>
  <si>
    <t>Thửa đất số 159, tờ bản đồ số 40</t>
  </si>
  <si>
    <t>Hết đất Ủy ban xã</t>
  </si>
  <si>
    <t>Ngã ba hố Bom</t>
  </si>
  <si>
    <t>Cổng chào K54</t>
  </si>
  <si>
    <t>Đường ấp K54</t>
  </si>
  <si>
    <t>Nghĩa trang K54</t>
  </si>
  <si>
    <t>Ngã tư Mũi Tôn</t>
  </si>
  <si>
    <t>Nhà ông Thái Tài</t>
  </si>
  <si>
    <t>Nhà máy điều Hoàng Chuẩn</t>
  </si>
  <si>
    <t>Đường đi Tà Nốt</t>
  </si>
  <si>
    <t>Ngã ba Biên Giới (Đội 3)</t>
  </si>
  <si>
    <t>Thửa đất số 25, tờ bản đồ số 29</t>
  </si>
  <si>
    <t>Thửa đất số 163, tờ bản đồ số 23</t>
  </si>
  <si>
    <t>Cổng chào ấp 11A</t>
  </si>
  <si>
    <t>Thửa đất số 114, tờ bản đồ số 27</t>
  </si>
  <si>
    <t>Thửa đất số 49, tờ bản đồ số 26</t>
  </si>
  <si>
    <t>Thửa đất số 665, tờ bản đồ số 8</t>
  </si>
  <si>
    <t>Thửa đất số 428, tờ bản đồ số 8</t>
  </si>
  <si>
    <t>Thửa đất số 49, tờ bản đồ số 22</t>
  </si>
  <si>
    <t>Thửa đất số 7, tờ bản đồ số 22</t>
  </si>
  <si>
    <t xml:space="preserve">- Thửa đất số 10, tờ bản đồ số 22 </t>
  </si>
  <si>
    <t>- Thửa đất số 49, tờ bản đồ số 51</t>
  </si>
  <si>
    <t>Ngã ba liên ngành</t>
  </si>
  <si>
    <t>Đường ĐT 759B (đường Quốc lộ 13 - đường Hoàng Diệu cũ)</t>
  </si>
  <si>
    <t>Nhà hàng Sơn Hà</t>
  </si>
  <si>
    <t>Ngã ba hố bom làng 10</t>
  </si>
  <si>
    <t>Đường liên xã Lộc Tấn - Lộc Thạnh</t>
  </si>
  <si>
    <t>Ngã ba nhà hát cũ</t>
  </si>
  <si>
    <t>Cống làng 9 Lộc Thạnh</t>
  </si>
  <si>
    <t>Đường 13</t>
  </si>
  <si>
    <t>Cầu suối 2</t>
  </si>
  <si>
    <t>Đường tuần tra biên giới</t>
  </si>
  <si>
    <t>5.500</t>
  </si>
  <si>
    <t>2.200</t>
  </si>
  <si>
    <t>Xã Lộc Tấn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</si>
  <si>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</si>
  <si>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</si>
  <si>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</si>
  <si>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</si>
  <si>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</si>
  <si>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LNVII1</t>
  </si>
  <si>
    <t>LNVII2</t>
  </si>
  <si>
    <t>LNVII3</t>
  </si>
  <si>
    <t>LNVII4</t>
  </si>
  <si>
    <t>LNVII5</t>
  </si>
  <si>
    <t>LNVII6</t>
  </si>
  <si>
    <t>LNVII7</t>
  </si>
  <si>
    <t>LNVII8</t>
  </si>
  <si>
    <t>LNVII9</t>
  </si>
  <si>
    <t>LNVII10</t>
  </si>
  <si>
    <t>LNVII11</t>
  </si>
  <si>
    <t>LNVII15</t>
  </si>
  <si>
    <t>LNVII16</t>
  </si>
  <si>
    <t>LNVII17</t>
  </si>
  <si>
    <t>LNVII18</t>
  </si>
  <si>
    <t>LNVII19</t>
  </si>
  <si>
    <t>LNVII20</t>
  </si>
  <si>
    <t>LNVII21</t>
  </si>
  <si>
    <t>LNIX1</t>
  </si>
  <si>
    <t>LNIX2</t>
  </si>
  <si>
    <t>LNIX3</t>
  </si>
  <si>
    <t>LNIX4</t>
  </si>
  <si>
    <t>LNIX5</t>
  </si>
  <si>
    <t>LNIX6</t>
  </si>
  <si>
    <t>LNIX7</t>
  </si>
  <si>
    <t>LNIX8</t>
  </si>
  <si>
    <t>LNIX9</t>
  </si>
  <si>
    <t>LNIX10</t>
  </si>
  <si>
    <t>LNIX11</t>
  </si>
  <si>
    <t>LNIX12</t>
  </si>
  <si>
    <t>LNVII22, LNIX13</t>
  </si>
  <si>
    <t>LNVII23, LNIX14</t>
  </si>
  <si>
    <t>Thuộc địa bàn xã Lộc Thiện (cũ)</t>
  </si>
  <si>
    <t>Thửa đất số 96, tờ bản đồ số 94</t>
  </si>
  <si>
    <t>LNVII12, LNVII13, LNVII14</t>
  </si>
  <si>
    <t>Giáp ranh xã Lộc Thành</t>
  </si>
  <si>
    <t>Thửa đất số 308, tờ bản đồ số 87</t>
  </si>
  <si>
    <t>Ngã ba Lộc Bình (cũ)</t>
  </si>
  <si>
    <t>Ngã ba Lộc Bình  (cũ)</t>
  </si>
  <si>
    <t>Giáp ranh xã Lộc Thái (cũ)</t>
  </si>
  <si>
    <t>Đường liên xã Lộc Thiện - thị trấn Lộc Ninh  (cũ)</t>
  </si>
  <si>
    <t>Đường liên xã Lộc Thiện - Lộc Thành  (cũ)</t>
  </si>
  <si>
    <t>Đường liên xã Lộc Thiện - Lộc Thái  (cũ)</t>
  </si>
  <si>
    <t>Đường liên xã Lộc Thái - Lộc Thiện  (cũ)</t>
  </si>
  <si>
    <t>Giáp ranh thị trấn Lộc Ninh - xã Lộc Thái  (cũ)</t>
  </si>
  <si>
    <t>Giáp ranh thị trấn Lộc Ninh  (cũ)</t>
  </si>
  <si>
    <t>Giáp ranh xã Lộc Hòa  (cũ)</t>
  </si>
  <si>
    <t>Giáp ranh xã Lộc Thạnh  (cũ)</t>
  </si>
  <si>
    <t>Giáp ranh Lộc Hiệp  (cũ)</t>
  </si>
  <si>
    <t>Đường liên xã Lộc Tấn - Thị trấn Lộc Ninh  (cũ)</t>
  </si>
  <si>
    <t>Các tuyến đường giao thông nông thôn có bề rộng đường theo bản đồ địa chính từ 3,5 m trở lên</t>
  </si>
  <si>
    <t>Đường làng 10 Lộc Thiện  (cũ)</t>
  </si>
  <si>
    <t>Cống bản giáp ranh xã Lộc Thái  (cũ)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</si>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</sst>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2"/>
  <sheetViews>
    <sheetView tabSelected="1" topLeftCell="B1" zoomScale="80" zoomScaleNormal="80" workbookViewId="0">
      <selection activeCell="B1" sqref="B1:N1"/>
    </sheetView>
  </sheetViews>
  <sheetFormatPr defaultRowHeight="15.75" x14ac:dyDescent="0.25"/>
  <cols>
    <col min="1" max="1" width="0" style="10" hidden="1" customWidth="1"/>
    <col min="2" max="2" width="9.5703125" style="11" bestFit="1" customWidth="1"/>
    <col min="3" max="3" width="49.42578125" style="12" customWidth="1"/>
    <col min="4" max="4" width="34.7109375" style="12" customWidth="1"/>
    <col min="5" max="5" width="31" style="12" customWidth="1"/>
    <col min="6" max="6" width="12.85546875" style="9" customWidth="1"/>
    <col min="7" max="7" width="12.85546875" style="13" customWidth="1"/>
    <col min="8" max="8" width="19.85546875" style="14" customWidth="1"/>
    <col min="9" max="9" width="13.7109375" style="14" customWidth="1"/>
    <col min="10" max="10" width="12.85546875" style="14" customWidth="1"/>
    <col min="11" max="11" width="12.85546875" style="17" customWidth="1"/>
    <col min="12" max="12" width="12.7109375" style="17" customWidth="1"/>
    <col min="13" max="13" width="12.7109375" style="18" customWidth="1"/>
    <col min="14" max="14" width="12.28515625" style="18" customWidth="1"/>
    <col min="15" max="16384" width="9.140625" style="10"/>
  </cols>
  <sheetData>
    <row r="1" spans="1:14" ht="18.75" x14ac:dyDescent="0.25">
      <c r="B1" s="28" t="s">
        <v>114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41.25" customHeight="1" x14ac:dyDescent="0.25">
      <c r="B2" s="26" t="s">
        <v>0</v>
      </c>
      <c r="C2" s="26" t="s">
        <v>1</v>
      </c>
      <c r="D2" s="26" t="s">
        <v>2</v>
      </c>
      <c r="E2" s="26"/>
      <c r="F2" s="22" t="s">
        <v>108</v>
      </c>
      <c r="G2" s="27" t="s">
        <v>50</v>
      </c>
      <c r="H2" s="22" t="s">
        <v>53</v>
      </c>
      <c r="I2" s="22" t="s">
        <v>54</v>
      </c>
      <c r="J2" s="22" t="s">
        <v>109</v>
      </c>
      <c r="K2" s="22" t="s">
        <v>110</v>
      </c>
      <c r="L2" s="22" t="s">
        <v>111</v>
      </c>
      <c r="M2" s="23" t="s">
        <v>112</v>
      </c>
      <c r="N2" s="23" t="s">
        <v>113</v>
      </c>
    </row>
    <row r="3" spans="1:14" ht="33" customHeight="1" x14ac:dyDescent="0.25">
      <c r="B3" s="26"/>
      <c r="C3" s="26"/>
      <c r="D3" s="1" t="s">
        <v>51</v>
      </c>
      <c r="E3" s="1" t="s">
        <v>52</v>
      </c>
      <c r="F3" s="22"/>
      <c r="G3" s="27"/>
      <c r="H3" s="22"/>
      <c r="I3" s="22"/>
      <c r="J3" s="22"/>
      <c r="K3" s="22"/>
      <c r="L3" s="22"/>
      <c r="M3" s="23"/>
      <c r="N3" s="23"/>
    </row>
    <row r="4" spans="1:14" x14ac:dyDescent="0.25">
      <c r="B4" s="1"/>
      <c r="C4" s="8" t="s">
        <v>49</v>
      </c>
      <c r="D4" s="8"/>
      <c r="E4" s="8"/>
      <c r="F4" s="7"/>
      <c r="G4" s="6"/>
      <c r="H4" s="7"/>
      <c r="I4" s="4"/>
      <c r="J4" s="4"/>
      <c r="K4" s="20"/>
      <c r="L4" s="20"/>
      <c r="M4" s="21"/>
      <c r="N4" s="21"/>
    </row>
    <row r="5" spans="1:14" x14ac:dyDescent="0.25">
      <c r="A5" s="15" t="s">
        <v>55</v>
      </c>
      <c r="B5" s="2">
        <v>1</v>
      </c>
      <c r="C5" s="3" t="s">
        <v>4</v>
      </c>
      <c r="D5" s="3" t="s">
        <v>87</v>
      </c>
      <c r="E5" s="3"/>
      <c r="F5" s="5">
        <v>2800</v>
      </c>
      <c r="G5" s="6">
        <f t="shared" ref="G5:G41" si="0">H5/F5</f>
        <v>1</v>
      </c>
      <c r="H5" s="5">
        <v>2800</v>
      </c>
      <c r="I5" s="9">
        <f>H5*70%</f>
        <v>1959.9999999999998</v>
      </c>
      <c r="J5" s="9">
        <f>H5*60%</f>
        <v>1680</v>
      </c>
      <c r="K5" s="20">
        <f>0.6*F5</f>
        <v>1680</v>
      </c>
      <c r="L5" s="20">
        <f>0.68*F5</f>
        <v>1904.0000000000002</v>
      </c>
      <c r="M5" s="21">
        <f>I5/L5</f>
        <v>1.029411764705882</v>
      </c>
      <c r="N5" s="21">
        <f>J5/K5</f>
        <v>1</v>
      </c>
    </row>
    <row r="6" spans="1:14" ht="31.5" x14ac:dyDescent="0.25">
      <c r="A6" s="15" t="s">
        <v>56</v>
      </c>
      <c r="B6" s="2">
        <v>2</v>
      </c>
      <c r="C6" s="3" t="s">
        <v>95</v>
      </c>
      <c r="D6" s="3" t="s">
        <v>11</v>
      </c>
      <c r="E6" s="3" t="s">
        <v>12</v>
      </c>
      <c r="F6" s="5">
        <v>3000</v>
      </c>
      <c r="G6" s="6">
        <f t="shared" si="0"/>
        <v>1</v>
      </c>
      <c r="H6" s="5">
        <v>3000</v>
      </c>
      <c r="I6" s="9">
        <f t="shared" ref="I6:I41" si="1">H6*70%</f>
        <v>2100</v>
      </c>
      <c r="J6" s="9">
        <f t="shared" ref="J6:J41" si="2">H6*60%</f>
        <v>1800</v>
      </c>
      <c r="K6" s="20">
        <f t="shared" ref="K6:K41" si="3">0.6*F6</f>
        <v>1800</v>
      </c>
      <c r="L6" s="20">
        <f t="shared" ref="L6:L41" si="4">0.68*F6</f>
        <v>2040.0000000000002</v>
      </c>
      <c r="M6" s="21">
        <f t="shared" ref="M6:M41" si="5">I6/L6</f>
        <v>1.0294117647058822</v>
      </c>
      <c r="N6" s="21">
        <f t="shared" ref="N6:N41" si="6">J6/K6</f>
        <v>1</v>
      </c>
    </row>
    <row r="7" spans="1:14" x14ac:dyDescent="0.25">
      <c r="A7" s="15" t="s">
        <v>57</v>
      </c>
      <c r="B7" s="2">
        <v>3</v>
      </c>
      <c r="C7" s="3" t="s">
        <v>95</v>
      </c>
      <c r="D7" s="3" t="s">
        <v>13</v>
      </c>
      <c r="E7" s="3" t="s">
        <v>14</v>
      </c>
      <c r="F7" s="5">
        <v>2600</v>
      </c>
      <c r="G7" s="6">
        <f t="shared" si="0"/>
        <v>1</v>
      </c>
      <c r="H7" s="5">
        <v>2600</v>
      </c>
      <c r="I7" s="9">
        <f t="shared" si="1"/>
        <v>1819.9999999999998</v>
      </c>
      <c r="J7" s="9">
        <f t="shared" si="2"/>
        <v>1560</v>
      </c>
      <c r="K7" s="20">
        <f t="shared" si="3"/>
        <v>1560</v>
      </c>
      <c r="L7" s="20">
        <f t="shared" si="4"/>
        <v>1768.0000000000002</v>
      </c>
      <c r="M7" s="21">
        <f t="shared" si="5"/>
        <v>1.029411764705882</v>
      </c>
      <c r="N7" s="21">
        <f t="shared" si="6"/>
        <v>1</v>
      </c>
    </row>
    <row r="8" spans="1:14" x14ac:dyDescent="0.25">
      <c r="A8" s="15" t="s">
        <v>58</v>
      </c>
      <c r="B8" s="2">
        <v>4</v>
      </c>
      <c r="C8" s="3" t="s">
        <v>95</v>
      </c>
      <c r="D8" s="3" t="s">
        <v>14</v>
      </c>
      <c r="E8" s="3" t="s">
        <v>15</v>
      </c>
      <c r="F8" s="5">
        <v>3000</v>
      </c>
      <c r="G8" s="6">
        <f t="shared" si="0"/>
        <v>1</v>
      </c>
      <c r="H8" s="5">
        <v>3000</v>
      </c>
      <c r="I8" s="9">
        <f t="shared" si="1"/>
        <v>2100</v>
      </c>
      <c r="J8" s="9">
        <f t="shared" si="2"/>
        <v>1800</v>
      </c>
      <c r="K8" s="20">
        <f t="shared" si="3"/>
        <v>1800</v>
      </c>
      <c r="L8" s="20">
        <f t="shared" si="4"/>
        <v>2040.0000000000002</v>
      </c>
      <c r="M8" s="21">
        <f t="shared" si="5"/>
        <v>1.0294117647058822</v>
      </c>
      <c r="N8" s="21">
        <f t="shared" si="6"/>
        <v>1</v>
      </c>
    </row>
    <row r="9" spans="1:14" x14ac:dyDescent="0.25">
      <c r="A9" s="15" t="s">
        <v>59</v>
      </c>
      <c r="B9" s="2">
        <v>5</v>
      </c>
      <c r="C9" s="3" t="s">
        <v>96</v>
      </c>
      <c r="D9" s="3" t="s">
        <v>16</v>
      </c>
      <c r="E9" s="3" t="s">
        <v>92</v>
      </c>
      <c r="F9" s="5">
        <v>1000</v>
      </c>
      <c r="G9" s="6">
        <f t="shared" si="0"/>
        <v>1</v>
      </c>
      <c r="H9" s="5">
        <v>1000</v>
      </c>
      <c r="I9" s="9">
        <f t="shared" si="1"/>
        <v>700</v>
      </c>
      <c r="J9" s="9">
        <f t="shared" si="2"/>
        <v>600</v>
      </c>
      <c r="K9" s="20">
        <f t="shared" si="3"/>
        <v>600</v>
      </c>
      <c r="L9" s="20">
        <f t="shared" si="4"/>
        <v>680</v>
      </c>
      <c r="M9" s="21">
        <f t="shared" si="5"/>
        <v>1.0294117647058822</v>
      </c>
      <c r="N9" s="21">
        <f t="shared" si="6"/>
        <v>1</v>
      </c>
    </row>
    <row r="10" spans="1:14" x14ac:dyDescent="0.25">
      <c r="A10" s="15" t="s">
        <v>60</v>
      </c>
      <c r="B10" s="2">
        <v>6</v>
      </c>
      <c r="C10" s="3" t="s">
        <v>97</v>
      </c>
      <c r="D10" s="3" t="s">
        <v>93</v>
      </c>
      <c r="E10" s="3" t="s">
        <v>94</v>
      </c>
      <c r="F10" s="5">
        <v>800</v>
      </c>
      <c r="G10" s="6">
        <f t="shared" si="0"/>
        <v>1</v>
      </c>
      <c r="H10" s="5">
        <v>800</v>
      </c>
      <c r="I10" s="9">
        <f t="shared" si="1"/>
        <v>560</v>
      </c>
      <c r="J10" s="9">
        <f t="shared" si="2"/>
        <v>480</v>
      </c>
      <c r="K10" s="20">
        <f t="shared" si="3"/>
        <v>480</v>
      </c>
      <c r="L10" s="20">
        <f t="shared" si="4"/>
        <v>544</v>
      </c>
      <c r="M10" s="21">
        <f t="shared" si="5"/>
        <v>1.0294117647058822</v>
      </c>
      <c r="N10" s="21">
        <f t="shared" si="6"/>
        <v>1</v>
      </c>
    </row>
    <row r="11" spans="1:14" x14ac:dyDescent="0.25">
      <c r="A11" s="15" t="s">
        <v>61</v>
      </c>
      <c r="B11" s="2">
        <v>7</v>
      </c>
      <c r="C11" s="3" t="s">
        <v>106</v>
      </c>
      <c r="D11" s="3" t="s">
        <v>17</v>
      </c>
      <c r="E11" s="3" t="s">
        <v>18</v>
      </c>
      <c r="F11" s="5">
        <v>1000</v>
      </c>
      <c r="G11" s="6">
        <f t="shared" si="0"/>
        <v>1</v>
      </c>
      <c r="H11" s="5">
        <v>1000</v>
      </c>
      <c r="I11" s="9">
        <f t="shared" si="1"/>
        <v>700</v>
      </c>
      <c r="J11" s="9">
        <f t="shared" si="2"/>
        <v>600</v>
      </c>
      <c r="K11" s="20">
        <f t="shared" si="3"/>
        <v>600</v>
      </c>
      <c r="L11" s="20">
        <f t="shared" si="4"/>
        <v>680</v>
      </c>
      <c r="M11" s="21">
        <f t="shared" si="5"/>
        <v>1.0294117647058822</v>
      </c>
      <c r="N11" s="21">
        <f t="shared" si="6"/>
        <v>1</v>
      </c>
    </row>
    <row r="12" spans="1:14" x14ac:dyDescent="0.25">
      <c r="A12" s="15" t="s">
        <v>62</v>
      </c>
      <c r="B12" s="2">
        <v>8</v>
      </c>
      <c r="C12" s="3" t="s">
        <v>19</v>
      </c>
      <c r="D12" s="3" t="s">
        <v>18</v>
      </c>
      <c r="E12" s="3" t="s">
        <v>20</v>
      </c>
      <c r="F12" s="5">
        <v>800</v>
      </c>
      <c r="G12" s="6">
        <f t="shared" si="0"/>
        <v>1</v>
      </c>
      <c r="H12" s="5">
        <v>800</v>
      </c>
      <c r="I12" s="9">
        <f t="shared" si="1"/>
        <v>560</v>
      </c>
      <c r="J12" s="9">
        <f t="shared" si="2"/>
        <v>480</v>
      </c>
      <c r="K12" s="20">
        <f t="shared" si="3"/>
        <v>480</v>
      </c>
      <c r="L12" s="20">
        <f t="shared" si="4"/>
        <v>544</v>
      </c>
      <c r="M12" s="21">
        <f t="shared" si="5"/>
        <v>1.0294117647058822</v>
      </c>
      <c r="N12" s="21">
        <f t="shared" si="6"/>
        <v>1</v>
      </c>
    </row>
    <row r="13" spans="1:14" ht="31.5" x14ac:dyDescent="0.25">
      <c r="A13" s="15" t="s">
        <v>63</v>
      </c>
      <c r="B13" s="2">
        <v>9</v>
      </c>
      <c r="C13" s="3" t="s">
        <v>98</v>
      </c>
      <c r="D13" s="3" t="s">
        <v>99</v>
      </c>
      <c r="E13" s="3" t="s">
        <v>21</v>
      </c>
      <c r="F13" s="5">
        <v>1500</v>
      </c>
      <c r="G13" s="6">
        <f t="shared" si="0"/>
        <v>1</v>
      </c>
      <c r="H13" s="5">
        <v>1500</v>
      </c>
      <c r="I13" s="9">
        <f t="shared" si="1"/>
        <v>1050</v>
      </c>
      <c r="J13" s="9">
        <f t="shared" si="2"/>
        <v>900</v>
      </c>
      <c r="K13" s="20">
        <f t="shared" si="3"/>
        <v>900</v>
      </c>
      <c r="L13" s="20">
        <f t="shared" si="4"/>
        <v>1020.0000000000001</v>
      </c>
      <c r="M13" s="21">
        <f t="shared" si="5"/>
        <v>1.0294117647058822</v>
      </c>
      <c r="N13" s="21">
        <f t="shared" si="6"/>
        <v>1</v>
      </c>
    </row>
    <row r="14" spans="1:14" x14ac:dyDescent="0.25">
      <c r="A14" s="15" t="s">
        <v>64</v>
      </c>
      <c r="B14" s="2">
        <v>10</v>
      </c>
      <c r="C14" s="3" t="s">
        <v>8</v>
      </c>
      <c r="D14" s="3" t="s">
        <v>17</v>
      </c>
      <c r="E14" s="3" t="s">
        <v>88</v>
      </c>
      <c r="F14" s="5">
        <v>600</v>
      </c>
      <c r="G14" s="6">
        <f t="shared" si="0"/>
        <v>1</v>
      </c>
      <c r="H14" s="5">
        <v>600</v>
      </c>
      <c r="I14" s="9">
        <f t="shared" si="1"/>
        <v>420</v>
      </c>
      <c r="J14" s="9">
        <f t="shared" si="2"/>
        <v>360</v>
      </c>
      <c r="K14" s="20">
        <f t="shared" si="3"/>
        <v>360</v>
      </c>
      <c r="L14" s="20">
        <f t="shared" si="4"/>
        <v>408.00000000000006</v>
      </c>
      <c r="M14" s="21">
        <f t="shared" si="5"/>
        <v>1.0294117647058822</v>
      </c>
      <c r="N14" s="21">
        <f t="shared" si="6"/>
        <v>1</v>
      </c>
    </row>
    <row r="15" spans="1:14" x14ac:dyDescent="0.25">
      <c r="A15" s="15" t="s">
        <v>65</v>
      </c>
      <c r="B15" s="2">
        <v>11</v>
      </c>
      <c r="C15" s="3" t="s">
        <v>8</v>
      </c>
      <c r="D15" s="3" t="s">
        <v>22</v>
      </c>
      <c r="E15" s="3" t="s">
        <v>23</v>
      </c>
      <c r="F15" s="5">
        <v>600</v>
      </c>
      <c r="G15" s="6">
        <f t="shared" si="0"/>
        <v>1</v>
      </c>
      <c r="H15" s="5">
        <v>600</v>
      </c>
      <c r="I15" s="9">
        <f t="shared" si="1"/>
        <v>420</v>
      </c>
      <c r="J15" s="9">
        <f t="shared" si="2"/>
        <v>360</v>
      </c>
      <c r="K15" s="20">
        <f t="shared" si="3"/>
        <v>360</v>
      </c>
      <c r="L15" s="20">
        <f t="shared" si="4"/>
        <v>408.00000000000006</v>
      </c>
      <c r="M15" s="21">
        <f t="shared" si="5"/>
        <v>1.0294117647058822</v>
      </c>
      <c r="N15" s="21">
        <f t="shared" si="6"/>
        <v>1</v>
      </c>
    </row>
    <row r="16" spans="1:14" ht="38.25" x14ac:dyDescent="0.25">
      <c r="A16" s="15" t="s">
        <v>89</v>
      </c>
      <c r="B16" s="2">
        <v>12</v>
      </c>
      <c r="C16" s="3" t="s">
        <v>10</v>
      </c>
      <c r="D16" s="16" t="s">
        <v>90</v>
      </c>
      <c r="E16" s="3" t="s">
        <v>91</v>
      </c>
      <c r="F16" s="5">
        <v>1000</v>
      </c>
      <c r="G16" s="6">
        <f t="shared" si="0"/>
        <v>1</v>
      </c>
      <c r="H16" s="5">
        <v>1000</v>
      </c>
      <c r="I16" s="9">
        <f t="shared" si="1"/>
        <v>700</v>
      </c>
      <c r="J16" s="9">
        <f t="shared" si="2"/>
        <v>600</v>
      </c>
      <c r="K16" s="20">
        <f t="shared" si="3"/>
        <v>600</v>
      </c>
      <c r="L16" s="20">
        <f t="shared" si="4"/>
        <v>680</v>
      </c>
      <c r="M16" s="21">
        <f t="shared" si="5"/>
        <v>1.0294117647058822</v>
      </c>
      <c r="N16" s="21">
        <f t="shared" si="6"/>
        <v>1</v>
      </c>
    </row>
    <row r="17" spans="1:14" x14ac:dyDescent="0.25">
      <c r="A17" s="15" t="s">
        <v>66</v>
      </c>
      <c r="B17" s="2">
        <v>15</v>
      </c>
      <c r="C17" s="3" t="s">
        <v>24</v>
      </c>
      <c r="D17" s="3" t="s">
        <v>21</v>
      </c>
      <c r="E17" s="3" t="s">
        <v>25</v>
      </c>
      <c r="F17" s="5">
        <v>1400</v>
      </c>
      <c r="G17" s="6">
        <f t="shared" si="0"/>
        <v>1</v>
      </c>
      <c r="H17" s="5">
        <v>1400</v>
      </c>
      <c r="I17" s="9">
        <f t="shared" si="1"/>
        <v>979.99999999999989</v>
      </c>
      <c r="J17" s="9">
        <f t="shared" si="2"/>
        <v>840</v>
      </c>
      <c r="K17" s="20">
        <f t="shared" si="3"/>
        <v>840</v>
      </c>
      <c r="L17" s="20">
        <f t="shared" si="4"/>
        <v>952.00000000000011</v>
      </c>
      <c r="M17" s="21">
        <f t="shared" si="5"/>
        <v>1.029411764705882</v>
      </c>
      <c r="N17" s="21">
        <f t="shared" si="6"/>
        <v>1</v>
      </c>
    </row>
    <row r="18" spans="1:14" x14ac:dyDescent="0.25">
      <c r="A18" s="15" t="s">
        <v>67</v>
      </c>
      <c r="B18" s="2">
        <v>16</v>
      </c>
      <c r="C18" s="3" t="s">
        <v>24</v>
      </c>
      <c r="D18" s="3" t="s">
        <v>25</v>
      </c>
      <c r="E18" s="3" t="s">
        <v>3</v>
      </c>
      <c r="F18" s="5">
        <v>500</v>
      </c>
      <c r="G18" s="6">
        <f t="shared" si="0"/>
        <v>1</v>
      </c>
      <c r="H18" s="5">
        <v>500</v>
      </c>
      <c r="I18" s="9">
        <f t="shared" si="1"/>
        <v>350</v>
      </c>
      <c r="J18" s="9">
        <f t="shared" si="2"/>
        <v>300</v>
      </c>
      <c r="K18" s="20">
        <f t="shared" si="3"/>
        <v>300</v>
      </c>
      <c r="L18" s="20">
        <f t="shared" si="4"/>
        <v>340</v>
      </c>
      <c r="M18" s="21">
        <f t="shared" si="5"/>
        <v>1.0294117647058822</v>
      </c>
      <c r="N18" s="21">
        <f t="shared" si="6"/>
        <v>1</v>
      </c>
    </row>
    <row r="19" spans="1:14" x14ac:dyDescent="0.25">
      <c r="A19" s="15" t="s">
        <v>68</v>
      </c>
      <c r="B19" s="2">
        <v>17</v>
      </c>
      <c r="C19" s="3" t="s">
        <v>8</v>
      </c>
      <c r="D19" s="3" t="s">
        <v>26</v>
      </c>
      <c r="E19" s="3" t="s">
        <v>27</v>
      </c>
      <c r="F19" s="5">
        <v>500</v>
      </c>
      <c r="G19" s="6">
        <f t="shared" si="0"/>
        <v>1</v>
      </c>
      <c r="H19" s="5">
        <v>500</v>
      </c>
      <c r="I19" s="9">
        <f t="shared" si="1"/>
        <v>350</v>
      </c>
      <c r="J19" s="9">
        <f t="shared" si="2"/>
        <v>300</v>
      </c>
      <c r="K19" s="20">
        <f t="shared" si="3"/>
        <v>300</v>
      </c>
      <c r="L19" s="20">
        <f t="shared" si="4"/>
        <v>340</v>
      </c>
      <c r="M19" s="21">
        <f t="shared" si="5"/>
        <v>1.0294117647058822</v>
      </c>
      <c r="N19" s="21">
        <f t="shared" si="6"/>
        <v>1</v>
      </c>
    </row>
    <row r="20" spans="1:14" x14ac:dyDescent="0.25">
      <c r="A20" s="15" t="s">
        <v>69</v>
      </c>
      <c r="B20" s="2">
        <v>18</v>
      </c>
      <c r="C20" s="3" t="s">
        <v>8</v>
      </c>
      <c r="D20" s="3" t="s">
        <v>107</v>
      </c>
      <c r="E20" s="3" t="s">
        <v>28</v>
      </c>
      <c r="F20" s="5">
        <v>600</v>
      </c>
      <c r="G20" s="6">
        <f t="shared" si="0"/>
        <v>1</v>
      </c>
      <c r="H20" s="5">
        <v>600</v>
      </c>
      <c r="I20" s="9">
        <f t="shared" si="1"/>
        <v>420</v>
      </c>
      <c r="J20" s="9">
        <f t="shared" si="2"/>
        <v>360</v>
      </c>
      <c r="K20" s="20">
        <f t="shared" si="3"/>
        <v>360</v>
      </c>
      <c r="L20" s="20">
        <f t="shared" si="4"/>
        <v>408.00000000000006</v>
      </c>
      <c r="M20" s="21">
        <f t="shared" si="5"/>
        <v>1.0294117647058822</v>
      </c>
      <c r="N20" s="21">
        <f t="shared" si="6"/>
        <v>1</v>
      </c>
    </row>
    <row r="21" spans="1:14" x14ac:dyDescent="0.25">
      <c r="A21" s="15" t="s">
        <v>70</v>
      </c>
      <c r="B21" s="2">
        <v>19</v>
      </c>
      <c r="C21" s="3" t="s">
        <v>8</v>
      </c>
      <c r="D21" s="3" t="s">
        <v>29</v>
      </c>
      <c r="E21" s="3" t="s">
        <v>30</v>
      </c>
      <c r="F21" s="5">
        <v>500</v>
      </c>
      <c r="G21" s="6">
        <f t="shared" si="0"/>
        <v>1</v>
      </c>
      <c r="H21" s="5">
        <v>500</v>
      </c>
      <c r="I21" s="9">
        <f t="shared" si="1"/>
        <v>350</v>
      </c>
      <c r="J21" s="9">
        <f t="shared" si="2"/>
        <v>300</v>
      </c>
      <c r="K21" s="20">
        <f t="shared" si="3"/>
        <v>300</v>
      </c>
      <c r="L21" s="20">
        <f t="shared" si="4"/>
        <v>340</v>
      </c>
      <c r="M21" s="21">
        <f t="shared" si="5"/>
        <v>1.0294117647058822</v>
      </c>
      <c r="N21" s="21">
        <f t="shared" si="6"/>
        <v>1</v>
      </c>
    </row>
    <row r="22" spans="1:14" x14ac:dyDescent="0.25">
      <c r="A22" s="15" t="s">
        <v>71</v>
      </c>
      <c r="B22" s="2">
        <v>20</v>
      </c>
      <c r="C22" s="3" t="s">
        <v>8</v>
      </c>
      <c r="D22" s="3" t="s">
        <v>31</v>
      </c>
      <c r="E22" s="3" t="s">
        <v>32</v>
      </c>
      <c r="F22" s="5">
        <v>500</v>
      </c>
      <c r="G22" s="6">
        <f t="shared" si="0"/>
        <v>1</v>
      </c>
      <c r="H22" s="5">
        <v>500</v>
      </c>
      <c r="I22" s="9">
        <f t="shared" si="1"/>
        <v>350</v>
      </c>
      <c r="J22" s="9">
        <f t="shared" si="2"/>
        <v>300</v>
      </c>
      <c r="K22" s="20">
        <f t="shared" si="3"/>
        <v>300</v>
      </c>
      <c r="L22" s="20">
        <f t="shared" si="4"/>
        <v>340</v>
      </c>
      <c r="M22" s="21">
        <f t="shared" si="5"/>
        <v>1.0294117647058822</v>
      </c>
      <c r="N22" s="21">
        <f t="shared" si="6"/>
        <v>1</v>
      </c>
    </row>
    <row r="23" spans="1:14" x14ac:dyDescent="0.25">
      <c r="A23" s="15" t="s">
        <v>72</v>
      </c>
      <c r="B23" s="2">
        <v>21</v>
      </c>
      <c r="C23" s="3" t="s">
        <v>8</v>
      </c>
      <c r="D23" s="3" t="s">
        <v>33</v>
      </c>
      <c r="E23" s="3" t="s">
        <v>34</v>
      </c>
      <c r="F23" s="5">
        <v>500</v>
      </c>
      <c r="G23" s="6">
        <f t="shared" si="0"/>
        <v>1</v>
      </c>
      <c r="H23" s="5">
        <v>500</v>
      </c>
      <c r="I23" s="9">
        <f t="shared" si="1"/>
        <v>350</v>
      </c>
      <c r="J23" s="9">
        <f t="shared" si="2"/>
        <v>300</v>
      </c>
      <c r="K23" s="20">
        <f t="shared" si="3"/>
        <v>300</v>
      </c>
      <c r="L23" s="20">
        <f t="shared" si="4"/>
        <v>340</v>
      </c>
      <c r="M23" s="21">
        <f t="shared" si="5"/>
        <v>1.0294117647058822</v>
      </c>
      <c r="N23" s="21">
        <f t="shared" si="6"/>
        <v>1</v>
      </c>
    </row>
    <row r="24" spans="1:14" ht="31.5" x14ac:dyDescent="0.25">
      <c r="A24" s="15" t="s">
        <v>73</v>
      </c>
      <c r="B24" s="2">
        <v>22</v>
      </c>
      <c r="C24" s="24" t="s">
        <v>7</v>
      </c>
      <c r="D24" s="24" t="s">
        <v>100</v>
      </c>
      <c r="E24" s="3" t="s">
        <v>35</v>
      </c>
      <c r="F24" s="5" t="s">
        <v>47</v>
      </c>
      <c r="G24" s="6">
        <f t="shared" si="0"/>
        <v>1</v>
      </c>
      <c r="H24" s="5">
        <v>5500</v>
      </c>
      <c r="I24" s="9">
        <f t="shared" si="1"/>
        <v>3849.9999999999995</v>
      </c>
      <c r="J24" s="9">
        <f t="shared" si="2"/>
        <v>3300</v>
      </c>
      <c r="K24" s="20">
        <f t="shared" si="3"/>
        <v>3300</v>
      </c>
      <c r="L24" s="20">
        <f t="shared" si="4"/>
        <v>3740.0000000000005</v>
      </c>
      <c r="M24" s="21">
        <f t="shared" si="5"/>
        <v>1.029411764705882</v>
      </c>
      <c r="N24" s="21">
        <f t="shared" si="6"/>
        <v>1</v>
      </c>
    </row>
    <row r="25" spans="1:14" ht="31.5" x14ac:dyDescent="0.25">
      <c r="B25" s="2">
        <v>23</v>
      </c>
      <c r="C25" s="24"/>
      <c r="D25" s="24"/>
      <c r="E25" s="3" t="s">
        <v>36</v>
      </c>
      <c r="F25" s="5" t="s">
        <v>47</v>
      </c>
      <c r="G25" s="6">
        <f t="shared" si="0"/>
        <v>1</v>
      </c>
      <c r="H25" s="5">
        <v>5500</v>
      </c>
      <c r="I25" s="9">
        <f t="shared" si="1"/>
        <v>3849.9999999999995</v>
      </c>
      <c r="J25" s="9">
        <f t="shared" si="2"/>
        <v>3300</v>
      </c>
      <c r="K25" s="20">
        <f t="shared" si="3"/>
        <v>3300</v>
      </c>
      <c r="L25" s="20">
        <f t="shared" si="4"/>
        <v>3740.0000000000005</v>
      </c>
      <c r="M25" s="21">
        <f t="shared" si="5"/>
        <v>1.029411764705882</v>
      </c>
      <c r="N25" s="21">
        <f t="shared" si="6"/>
        <v>1</v>
      </c>
    </row>
    <row r="26" spans="1:14" x14ac:dyDescent="0.25">
      <c r="A26" s="15" t="s">
        <v>74</v>
      </c>
      <c r="B26" s="2">
        <v>24</v>
      </c>
      <c r="C26" s="24" t="s">
        <v>7</v>
      </c>
      <c r="D26" s="3" t="s">
        <v>35</v>
      </c>
      <c r="E26" s="24" t="s">
        <v>37</v>
      </c>
      <c r="F26" s="5">
        <v>3000</v>
      </c>
      <c r="G26" s="6">
        <f t="shared" si="0"/>
        <v>1</v>
      </c>
      <c r="H26" s="5">
        <v>3000</v>
      </c>
      <c r="I26" s="9">
        <f t="shared" si="1"/>
        <v>2100</v>
      </c>
      <c r="J26" s="9">
        <f t="shared" si="2"/>
        <v>1800</v>
      </c>
      <c r="K26" s="20">
        <f t="shared" si="3"/>
        <v>1800</v>
      </c>
      <c r="L26" s="20">
        <f t="shared" si="4"/>
        <v>2040.0000000000002</v>
      </c>
      <c r="M26" s="21">
        <f t="shared" si="5"/>
        <v>1.0294117647058822</v>
      </c>
      <c r="N26" s="21">
        <f t="shared" si="6"/>
        <v>1</v>
      </c>
    </row>
    <row r="27" spans="1:14" x14ac:dyDescent="0.25">
      <c r="B27" s="2">
        <v>25</v>
      </c>
      <c r="C27" s="24"/>
      <c r="D27" s="3" t="s">
        <v>36</v>
      </c>
      <c r="E27" s="24"/>
      <c r="F27" s="5">
        <v>3000</v>
      </c>
      <c r="G27" s="6">
        <f t="shared" si="0"/>
        <v>1</v>
      </c>
      <c r="H27" s="5">
        <v>3000</v>
      </c>
      <c r="I27" s="9">
        <f t="shared" si="1"/>
        <v>2100</v>
      </c>
      <c r="J27" s="9">
        <f t="shared" si="2"/>
        <v>1800</v>
      </c>
      <c r="K27" s="20">
        <f t="shared" si="3"/>
        <v>1800</v>
      </c>
      <c r="L27" s="20">
        <f t="shared" si="4"/>
        <v>2040.0000000000002</v>
      </c>
      <c r="M27" s="21">
        <f t="shared" si="5"/>
        <v>1.0294117647058822</v>
      </c>
      <c r="N27" s="21">
        <f t="shared" si="6"/>
        <v>1</v>
      </c>
    </row>
    <row r="28" spans="1:14" x14ac:dyDescent="0.25">
      <c r="A28" s="15" t="s">
        <v>75</v>
      </c>
      <c r="B28" s="2">
        <v>26</v>
      </c>
      <c r="C28" s="3" t="s">
        <v>7</v>
      </c>
      <c r="D28" s="3" t="s">
        <v>37</v>
      </c>
      <c r="E28" s="3" t="s">
        <v>101</v>
      </c>
      <c r="F28" s="5">
        <v>2000</v>
      </c>
      <c r="G28" s="6">
        <f t="shared" si="0"/>
        <v>1</v>
      </c>
      <c r="H28" s="5">
        <v>2000</v>
      </c>
      <c r="I28" s="9">
        <f t="shared" si="1"/>
        <v>1400</v>
      </c>
      <c r="J28" s="9">
        <f t="shared" si="2"/>
        <v>1200</v>
      </c>
      <c r="K28" s="20">
        <f t="shared" si="3"/>
        <v>1200</v>
      </c>
      <c r="L28" s="20">
        <f t="shared" si="4"/>
        <v>1360</v>
      </c>
      <c r="M28" s="21">
        <f t="shared" si="5"/>
        <v>1.0294117647058822</v>
      </c>
      <c r="N28" s="21">
        <f t="shared" si="6"/>
        <v>1</v>
      </c>
    </row>
    <row r="29" spans="1:14" x14ac:dyDescent="0.25">
      <c r="A29" s="15" t="s">
        <v>76</v>
      </c>
      <c r="B29" s="2">
        <v>27</v>
      </c>
      <c r="C29" s="3" t="s">
        <v>7</v>
      </c>
      <c r="D29" s="3" t="s">
        <v>101</v>
      </c>
      <c r="E29" s="3" t="s">
        <v>102</v>
      </c>
      <c r="F29" s="5">
        <v>1500</v>
      </c>
      <c r="G29" s="6">
        <f t="shared" si="0"/>
        <v>1</v>
      </c>
      <c r="H29" s="5">
        <v>1500</v>
      </c>
      <c r="I29" s="9">
        <f t="shared" si="1"/>
        <v>1050</v>
      </c>
      <c r="J29" s="9">
        <f t="shared" si="2"/>
        <v>900</v>
      </c>
      <c r="K29" s="20">
        <f t="shared" si="3"/>
        <v>900</v>
      </c>
      <c r="L29" s="20">
        <f t="shared" si="4"/>
        <v>1020.0000000000001</v>
      </c>
      <c r="M29" s="21">
        <f t="shared" si="5"/>
        <v>1.0294117647058822</v>
      </c>
      <c r="N29" s="21">
        <f t="shared" si="6"/>
        <v>1</v>
      </c>
    </row>
    <row r="30" spans="1:14" ht="31.5" x14ac:dyDescent="0.25">
      <c r="A30" s="15" t="s">
        <v>77</v>
      </c>
      <c r="B30" s="2">
        <v>28</v>
      </c>
      <c r="C30" s="3" t="s">
        <v>38</v>
      </c>
      <c r="D30" s="3" t="s">
        <v>37</v>
      </c>
      <c r="E30" s="3" t="s">
        <v>103</v>
      </c>
      <c r="F30" s="5">
        <v>1200</v>
      </c>
      <c r="G30" s="6">
        <f t="shared" si="0"/>
        <v>1</v>
      </c>
      <c r="H30" s="5">
        <v>1200</v>
      </c>
      <c r="I30" s="9">
        <f t="shared" si="1"/>
        <v>840</v>
      </c>
      <c r="J30" s="9">
        <f t="shared" si="2"/>
        <v>720</v>
      </c>
      <c r="K30" s="20">
        <f t="shared" si="3"/>
        <v>720</v>
      </c>
      <c r="L30" s="20">
        <f t="shared" si="4"/>
        <v>816.00000000000011</v>
      </c>
      <c r="M30" s="21">
        <f t="shared" si="5"/>
        <v>1.0294117647058822</v>
      </c>
      <c r="N30" s="21">
        <f t="shared" si="6"/>
        <v>1</v>
      </c>
    </row>
    <row r="31" spans="1:14" x14ac:dyDescent="0.25">
      <c r="A31" s="15" t="s">
        <v>78</v>
      </c>
      <c r="B31" s="2">
        <v>29</v>
      </c>
      <c r="C31" s="3" t="s">
        <v>104</v>
      </c>
      <c r="D31" s="3" t="s">
        <v>39</v>
      </c>
      <c r="E31" s="3" t="s">
        <v>40</v>
      </c>
      <c r="F31" s="5">
        <v>2200</v>
      </c>
      <c r="G31" s="6">
        <f t="shared" si="0"/>
        <v>1</v>
      </c>
      <c r="H31" s="5">
        <v>2200</v>
      </c>
      <c r="I31" s="9">
        <f t="shared" si="1"/>
        <v>1540</v>
      </c>
      <c r="J31" s="9">
        <f t="shared" si="2"/>
        <v>1320</v>
      </c>
      <c r="K31" s="20">
        <f t="shared" si="3"/>
        <v>1320</v>
      </c>
      <c r="L31" s="20">
        <f t="shared" si="4"/>
        <v>1496</v>
      </c>
      <c r="M31" s="21">
        <f t="shared" si="5"/>
        <v>1.0294117647058822</v>
      </c>
      <c r="N31" s="21">
        <f t="shared" si="6"/>
        <v>1</v>
      </c>
    </row>
    <row r="32" spans="1:14" x14ac:dyDescent="0.25">
      <c r="A32" s="15" t="s">
        <v>79</v>
      </c>
      <c r="B32" s="2">
        <v>30</v>
      </c>
      <c r="C32" s="3" t="s">
        <v>41</v>
      </c>
      <c r="D32" s="3" t="s">
        <v>42</v>
      </c>
      <c r="E32" s="3" t="s">
        <v>43</v>
      </c>
      <c r="F32" s="5">
        <v>1400</v>
      </c>
      <c r="G32" s="6">
        <f t="shared" si="0"/>
        <v>1</v>
      </c>
      <c r="H32" s="5">
        <v>1400</v>
      </c>
      <c r="I32" s="9">
        <f t="shared" si="1"/>
        <v>979.99999999999989</v>
      </c>
      <c r="J32" s="9">
        <f t="shared" si="2"/>
        <v>840</v>
      </c>
      <c r="K32" s="20">
        <f t="shared" si="3"/>
        <v>840</v>
      </c>
      <c r="L32" s="20">
        <f t="shared" si="4"/>
        <v>952.00000000000011</v>
      </c>
      <c r="M32" s="21">
        <f t="shared" si="5"/>
        <v>1.029411764705882</v>
      </c>
      <c r="N32" s="21">
        <f t="shared" si="6"/>
        <v>1</v>
      </c>
    </row>
    <row r="33" spans="1:14" x14ac:dyDescent="0.25">
      <c r="A33" s="15" t="s">
        <v>80</v>
      </c>
      <c r="B33" s="2">
        <v>31</v>
      </c>
      <c r="C33" s="3" t="s">
        <v>44</v>
      </c>
      <c r="D33" s="3" t="s">
        <v>45</v>
      </c>
      <c r="E33" s="3" t="s">
        <v>46</v>
      </c>
      <c r="F33" s="5">
        <v>600</v>
      </c>
      <c r="G33" s="6">
        <f t="shared" si="0"/>
        <v>1</v>
      </c>
      <c r="H33" s="5">
        <v>600</v>
      </c>
      <c r="I33" s="9">
        <f t="shared" si="1"/>
        <v>420</v>
      </c>
      <c r="J33" s="9">
        <f t="shared" si="2"/>
        <v>360</v>
      </c>
      <c r="K33" s="20">
        <f t="shared" si="3"/>
        <v>360</v>
      </c>
      <c r="L33" s="20">
        <f t="shared" si="4"/>
        <v>408.00000000000006</v>
      </c>
      <c r="M33" s="21">
        <f t="shared" si="5"/>
        <v>1.0294117647058822</v>
      </c>
      <c r="N33" s="21">
        <f t="shared" si="6"/>
        <v>1</v>
      </c>
    </row>
    <row r="34" spans="1:14" ht="31.5" x14ac:dyDescent="0.25">
      <c r="A34" s="15" t="s">
        <v>81</v>
      </c>
      <c r="B34" s="2">
        <v>32</v>
      </c>
      <c r="C34" s="3" t="s">
        <v>9</v>
      </c>
      <c r="D34" s="25" t="s">
        <v>100</v>
      </c>
      <c r="E34" s="3" t="s">
        <v>35</v>
      </c>
      <c r="F34" s="5" t="s">
        <v>48</v>
      </c>
      <c r="G34" s="6">
        <f t="shared" si="0"/>
        <v>1</v>
      </c>
      <c r="H34" s="5">
        <v>2200</v>
      </c>
      <c r="I34" s="9">
        <f t="shared" si="1"/>
        <v>1540</v>
      </c>
      <c r="J34" s="9">
        <f t="shared" si="2"/>
        <v>1320</v>
      </c>
      <c r="K34" s="20">
        <f t="shared" si="3"/>
        <v>1320</v>
      </c>
      <c r="L34" s="20">
        <f t="shared" si="4"/>
        <v>1496</v>
      </c>
      <c r="M34" s="21">
        <f t="shared" si="5"/>
        <v>1.0294117647058822</v>
      </c>
      <c r="N34" s="21">
        <f t="shared" si="6"/>
        <v>1</v>
      </c>
    </row>
    <row r="35" spans="1:14" ht="31.5" x14ac:dyDescent="0.25">
      <c r="B35" s="2">
        <v>33</v>
      </c>
      <c r="C35" s="3" t="s">
        <v>9</v>
      </c>
      <c r="D35" s="25"/>
      <c r="E35" s="3" t="s">
        <v>36</v>
      </c>
      <c r="F35" s="5" t="s">
        <v>48</v>
      </c>
      <c r="G35" s="6">
        <f t="shared" si="0"/>
        <v>1</v>
      </c>
      <c r="H35" s="5">
        <v>2200</v>
      </c>
      <c r="I35" s="9">
        <f t="shared" si="1"/>
        <v>1540</v>
      </c>
      <c r="J35" s="9">
        <f t="shared" si="2"/>
        <v>1320</v>
      </c>
      <c r="K35" s="20">
        <f t="shared" si="3"/>
        <v>1320</v>
      </c>
      <c r="L35" s="20">
        <f t="shared" si="4"/>
        <v>1496</v>
      </c>
      <c r="M35" s="21">
        <f t="shared" si="5"/>
        <v>1.0294117647058822</v>
      </c>
      <c r="N35" s="21">
        <f t="shared" si="6"/>
        <v>1</v>
      </c>
    </row>
    <row r="36" spans="1:14" ht="31.5" x14ac:dyDescent="0.25">
      <c r="A36" s="15" t="s">
        <v>82</v>
      </c>
      <c r="B36" s="2">
        <v>34</v>
      </c>
      <c r="C36" s="3" t="s">
        <v>9</v>
      </c>
      <c r="D36" s="3" t="s">
        <v>35</v>
      </c>
      <c r="E36" s="24" t="s">
        <v>37</v>
      </c>
      <c r="F36" s="5">
        <v>1200</v>
      </c>
      <c r="G36" s="6">
        <f t="shared" si="0"/>
        <v>1</v>
      </c>
      <c r="H36" s="5">
        <v>1200</v>
      </c>
      <c r="I36" s="9">
        <f t="shared" si="1"/>
        <v>840</v>
      </c>
      <c r="J36" s="9">
        <f t="shared" si="2"/>
        <v>720</v>
      </c>
      <c r="K36" s="20">
        <f t="shared" si="3"/>
        <v>720</v>
      </c>
      <c r="L36" s="20">
        <f t="shared" si="4"/>
        <v>816.00000000000011</v>
      </c>
      <c r="M36" s="21">
        <f t="shared" si="5"/>
        <v>1.0294117647058822</v>
      </c>
      <c r="N36" s="21">
        <f t="shared" si="6"/>
        <v>1</v>
      </c>
    </row>
    <row r="37" spans="1:14" ht="31.5" x14ac:dyDescent="0.25">
      <c r="B37" s="2">
        <v>35</v>
      </c>
      <c r="C37" s="3" t="s">
        <v>9</v>
      </c>
      <c r="D37" s="3" t="s">
        <v>36</v>
      </c>
      <c r="E37" s="24"/>
      <c r="F37" s="5">
        <v>1200</v>
      </c>
      <c r="G37" s="6">
        <f t="shared" si="0"/>
        <v>1</v>
      </c>
      <c r="H37" s="5">
        <v>1200</v>
      </c>
      <c r="I37" s="9">
        <f t="shared" si="1"/>
        <v>840</v>
      </c>
      <c r="J37" s="9">
        <f t="shared" si="2"/>
        <v>720</v>
      </c>
      <c r="K37" s="20">
        <f t="shared" si="3"/>
        <v>720</v>
      </c>
      <c r="L37" s="20">
        <f t="shared" si="4"/>
        <v>816.00000000000011</v>
      </c>
      <c r="M37" s="21">
        <f t="shared" si="5"/>
        <v>1.0294117647058822</v>
      </c>
      <c r="N37" s="21">
        <f t="shared" si="6"/>
        <v>1</v>
      </c>
    </row>
    <row r="38" spans="1:14" ht="31.5" x14ac:dyDescent="0.25">
      <c r="A38" s="15" t="s">
        <v>83</v>
      </c>
      <c r="B38" s="2">
        <v>36</v>
      </c>
      <c r="C38" s="3" t="s">
        <v>9</v>
      </c>
      <c r="D38" s="3" t="s">
        <v>37</v>
      </c>
      <c r="E38" s="3" t="s">
        <v>101</v>
      </c>
      <c r="F38" s="5">
        <v>800</v>
      </c>
      <c r="G38" s="6">
        <f t="shared" si="0"/>
        <v>1</v>
      </c>
      <c r="H38" s="5">
        <v>800</v>
      </c>
      <c r="I38" s="9">
        <f t="shared" si="1"/>
        <v>560</v>
      </c>
      <c r="J38" s="9">
        <f t="shared" si="2"/>
        <v>480</v>
      </c>
      <c r="K38" s="20">
        <f t="shared" si="3"/>
        <v>480</v>
      </c>
      <c r="L38" s="20">
        <f t="shared" si="4"/>
        <v>544</v>
      </c>
      <c r="M38" s="21">
        <f t="shared" si="5"/>
        <v>1.0294117647058822</v>
      </c>
      <c r="N38" s="21">
        <f t="shared" si="6"/>
        <v>1</v>
      </c>
    </row>
    <row r="39" spans="1:14" ht="31.5" x14ac:dyDescent="0.25">
      <c r="A39" s="15" t="s">
        <v>84</v>
      </c>
      <c r="B39" s="2">
        <v>37</v>
      </c>
      <c r="C39" s="3" t="s">
        <v>9</v>
      </c>
      <c r="D39" s="3" t="s">
        <v>101</v>
      </c>
      <c r="E39" s="3" t="s">
        <v>6</v>
      </c>
      <c r="F39" s="5">
        <v>600</v>
      </c>
      <c r="G39" s="6">
        <f t="shared" si="0"/>
        <v>1</v>
      </c>
      <c r="H39" s="5">
        <v>600</v>
      </c>
      <c r="I39" s="9">
        <f t="shared" si="1"/>
        <v>420</v>
      </c>
      <c r="J39" s="9">
        <f t="shared" si="2"/>
        <v>360</v>
      </c>
      <c r="K39" s="20">
        <f t="shared" si="3"/>
        <v>360</v>
      </c>
      <c r="L39" s="20">
        <f t="shared" si="4"/>
        <v>408.00000000000006</v>
      </c>
      <c r="M39" s="21">
        <f t="shared" si="5"/>
        <v>1.0294117647058822</v>
      </c>
      <c r="N39" s="21">
        <f t="shared" si="6"/>
        <v>1</v>
      </c>
    </row>
    <row r="40" spans="1:14" ht="31.5" x14ac:dyDescent="0.25">
      <c r="A40" s="15" t="s">
        <v>85</v>
      </c>
      <c r="B40" s="2">
        <v>40</v>
      </c>
      <c r="C40" s="3" t="s">
        <v>105</v>
      </c>
      <c r="D40" s="3"/>
      <c r="E40" s="3"/>
      <c r="F40" s="5">
        <v>400</v>
      </c>
      <c r="G40" s="6">
        <f t="shared" si="0"/>
        <v>1</v>
      </c>
      <c r="H40" s="5">
        <v>400</v>
      </c>
      <c r="I40" s="9">
        <f t="shared" si="1"/>
        <v>280</v>
      </c>
      <c r="J40" s="9">
        <f t="shared" si="2"/>
        <v>240</v>
      </c>
      <c r="K40" s="20">
        <f t="shared" si="3"/>
        <v>240</v>
      </c>
      <c r="L40" s="20">
        <f t="shared" si="4"/>
        <v>272</v>
      </c>
      <c r="M40" s="21">
        <f t="shared" si="5"/>
        <v>1.0294117647058822</v>
      </c>
      <c r="N40" s="21">
        <f t="shared" si="6"/>
        <v>1</v>
      </c>
    </row>
    <row r="41" spans="1:14" ht="25.5" x14ac:dyDescent="0.25">
      <c r="A41" s="15" t="s">
        <v>86</v>
      </c>
      <c r="B41" s="2">
        <v>41</v>
      </c>
      <c r="C41" s="3" t="s">
        <v>5</v>
      </c>
      <c r="D41" s="3"/>
      <c r="E41" s="3"/>
      <c r="F41" s="5">
        <v>300</v>
      </c>
      <c r="G41" s="6">
        <f t="shared" si="0"/>
        <v>1</v>
      </c>
      <c r="H41" s="5">
        <v>300</v>
      </c>
      <c r="I41" s="9">
        <f t="shared" si="1"/>
        <v>210</v>
      </c>
      <c r="J41" s="9">
        <f t="shared" si="2"/>
        <v>180</v>
      </c>
      <c r="K41" s="20">
        <f t="shared" si="3"/>
        <v>180</v>
      </c>
      <c r="L41" s="20">
        <f t="shared" si="4"/>
        <v>204.00000000000003</v>
      </c>
      <c r="M41" s="21">
        <f t="shared" si="5"/>
        <v>1.0294117647058822</v>
      </c>
      <c r="N41" s="21">
        <f t="shared" si="6"/>
        <v>1</v>
      </c>
    </row>
    <row r="42" spans="1:14" x14ac:dyDescent="0.25">
      <c r="F42" s="19"/>
    </row>
  </sheetData>
  <autoFilter ref="B2:J41" xr:uid="{1057FE0E-9BD3-4BA1-ADED-336EF71DE582}"/>
  <mergeCells count="19">
    <mergeCell ref="B1:N1"/>
    <mergeCell ref="B2:B3"/>
    <mergeCell ref="C2:C3"/>
    <mergeCell ref="J2:J3"/>
    <mergeCell ref="I2:I3"/>
    <mergeCell ref="H2:H3"/>
    <mergeCell ref="G2:G3"/>
    <mergeCell ref="F2:F3"/>
    <mergeCell ref="D34:D35"/>
    <mergeCell ref="E36:E37"/>
    <mergeCell ref="D24:D25"/>
    <mergeCell ref="E26:E27"/>
    <mergeCell ref="D2:E2"/>
    <mergeCell ref="K2:K3"/>
    <mergeCell ref="L2:L3"/>
    <mergeCell ref="M2:M3"/>
    <mergeCell ref="N2:N3"/>
    <mergeCell ref="C26:C27"/>
    <mergeCell ref="C24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2025-10-15T22:46:10Z</dcterms:modified>
</cp:coreProperties>
</file>